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<sst xmlns="http://schemas.openxmlformats.org/spreadsheetml/2006/main" count="90" uniqueCount="77">
  <si>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（2024年度）</t>
    </r>
  </si>
  <si>
    <t>单位名称（盖章）：</t>
  </si>
  <si>
    <t>北京市官厅水库管理处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</si>
  <si>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</si>
  <si>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</si>
  <si>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</si>
  <si>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</si>
  <si>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</si>
  <si>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</si>
  <si>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</si>
  <si>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</si>
  <si>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</si>
  <si>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</si>
  <si>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</si>
  <si>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</si>
  <si>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</si>
  <si>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</si>
  <si>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</si>
  <si>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</si>
  <si>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</si>
  <si>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</si>
  <si>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</si>
  <si>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</si>
  <si>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通过宽带接入和信息系统的代维管理，及时有效处理各类故障，保障基础设施系统、视频会商系统、网络通信系统等系统安全稳定运行，为管理处各项业务工作提供支撑。
</t>
  </si>
  <si>
    <t>完成宽带接入和信息系统的代维管理，及时有效处理各类故障，保障基础设施系统、视频会商系统、网络通信系统等系统安全稳定运行，为管理处各项业务工作提供支撑。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</si>
  <si>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</si>
  <si>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</si>
  <si>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</si>
  <si>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</si>
  <si>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</si>
  <si>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</si>
  <si>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</si>
  <si>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</si>
  <si>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</si>
  <si>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信息化设备的巡检次数</t>
  </si>
  <si>
    <t>≥4次/年</t>
  </si>
  <si>
    <t>12次/年</t>
  </si>
  <si>
    <t>偏差原因：年初设定巡检次数偏低。整改措施：结合设备实际使用情况设定指标值。</t>
  </si>
  <si>
    <t>租用互联网带宽</t>
  </si>
  <si>
    <t>＝40Mbps</t>
  </si>
  <si>
    <t>40Mbps</t>
  </si>
  <si>
    <t>租用网络管理设备</t>
  </si>
  <si>
    <t>=2台</t>
  </si>
  <si>
    <t>2台</t>
  </si>
  <si>
    <t>质量
指标</t>
  </si>
  <si>
    <t>故障排除率</t>
  </si>
  <si>
    <t>≥90%</t>
  </si>
  <si>
    <t>故障响应率</t>
  </si>
  <si>
    <t>系统平均无故障时间</t>
  </si>
  <si>
    <t>≥12小时/天</t>
  </si>
  <si>
    <t>23小时/天</t>
  </si>
  <si>
    <t>系统正常运行率</t>
  </si>
  <si>
    <t>时效
指标</t>
  </si>
  <si>
    <t>运行维护工作完成时间</t>
  </si>
  <si>
    <t>=1年</t>
  </si>
  <si>
    <t>1年</t>
  </si>
  <si>
    <t>成本指标</t>
  </si>
  <si>
    <t>经济
成本
指标</t>
  </si>
  <si>
    <t>互联网接入成本</t>
  </si>
  <si>
    <t>≤9.3804万元</t>
  </si>
  <si>
    <t>9.3804万元</t>
  </si>
  <si>
    <t>信息化运行维护服务成本</t>
  </si>
  <si>
    <t>≤14.36万元</t>
  </si>
  <si>
    <t>14.36万元</t>
  </si>
  <si>
    <t>效益
指标</t>
  </si>
  <si>
    <t>经济效益指标</t>
  </si>
  <si>
    <t>指标1：</t>
  </si>
  <si>
    <t>社会效益指标</t>
  </si>
  <si>
    <t>保障基础设施系统、视频会商系统、网络通信系统等系统安全稳定运行，为管理处各项业务工作提供支撑。</t>
  </si>
  <si>
    <t>优</t>
  </si>
  <si>
    <t>生态效益指标</t>
  </si>
  <si>
    <t>可持续影响指标</t>
  </si>
  <si>
    <t>满意度指标</t>
  </si>
  <si>
    <t>服务对象满意度指标</t>
  </si>
  <si>
    <t>使用的人员满意度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</si>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</sst>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22" workbookViewId="0">
      <selection activeCell="D22" sqref="D22:F22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6" width="10" customWidth="1"/>
    <col min="7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37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9"/>
      <c r="K2" s="19"/>
      <c r="L2" s="19"/>
      <c r="M2" s="19"/>
      <c r="N2" s="19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20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27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3.5" customHeight="1" spans="1:14">
      <c r="A6" s="4"/>
      <c r="B6" s="4"/>
      <c r="C6" s="5" t="s">
        <v>15</v>
      </c>
      <c r="D6" s="5"/>
      <c r="E6" s="6">
        <f t="shared" ref="E6:I6" si="0">SUM(E7:E9)</f>
        <v>29.7404</v>
      </c>
      <c r="F6" s="6">
        <f>SUM(F7:G9)</f>
        <v>29.7404</v>
      </c>
      <c r="G6" s="6">
        <f t="shared" si="0"/>
        <v>0</v>
      </c>
      <c r="H6" s="6">
        <f>SUM(H7:I9)</f>
        <v>29.7404</v>
      </c>
      <c r="I6" s="6">
        <f t="shared" si="0"/>
        <v>0</v>
      </c>
      <c r="J6" s="4">
        <v>10</v>
      </c>
      <c r="K6" s="4"/>
      <c r="L6" s="21">
        <f t="shared" ref="L6:L9" si="1">ROUND(H6/F6,4)</f>
        <v>1</v>
      </c>
      <c r="M6" s="21"/>
      <c r="N6" s="4">
        <f>ROUND(J6*L6,2)</f>
        <v>10</v>
      </c>
    </row>
    <row r="7" ht="27" customHeight="1" spans="1:14">
      <c r="A7" s="4"/>
      <c r="B7" s="4"/>
      <c r="C7" s="4" t="s">
        <v>16</v>
      </c>
      <c r="D7" s="4"/>
      <c r="E7" s="6">
        <v>29.7404</v>
      </c>
      <c r="F7" s="6">
        <v>29.7404</v>
      </c>
      <c r="G7" s="6"/>
      <c r="H7" s="6">
        <v>29.7404</v>
      </c>
      <c r="I7" s="6"/>
      <c r="J7" s="4" t="s">
        <v>17</v>
      </c>
      <c r="K7" s="4"/>
      <c r="L7" s="21">
        <f t="shared" si="1"/>
        <v>1</v>
      </c>
      <c r="M7" s="21"/>
      <c r="N7" s="4" t="s">
        <v>17</v>
      </c>
    </row>
    <row r="8" ht="27" customHeight="1" spans="1:14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21"/>
      <c r="M8" s="21"/>
      <c r="N8" s="4" t="s">
        <v>17</v>
      </c>
    </row>
    <row r="9" spans="1:14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17</v>
      </c>
      <c r="K9" s="4"/>
      <c r="L9" s="21"/>
      <c r="M9" s="21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1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27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7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0" t="s">
        <v>35</v>
      </c>
      <c r="H13" s="4" t="s">
        <v>36</v>
      </c>
      <c r="I13" s="4">
        <v>5</v>
      </c>
      <c r="J13" s="4"/>
      <c r="K13" s="4">
        <v>4.5</v>
      </c>
      <c r="L13" s="4"/>
      <c r="M13" s="4" t="s">
        <v>37</v>
      </c>
      <c r="N13" s="4"/>
    </row>
    <row r="14" ht="13.5" customHeight="1" spans="1:14">
      <c r="A14" s="7"/>
      <c r="B14" s="11"/>
      <c r="C14" s="4"/>
      <c r="D14" s="9" t="s">
        <v>38</v>
      </c>
      <c r="E14" s="9"/>
      <c r="F14" s="9"/>
      <c r="G14" s="12" t="s">
        <v>39</v>
      </c>
      <c r="H14" s="12" t="s">
        <v>40</v>
      </c>
      <c r="I14" s="4">
        <v>10</v>
      </c>
      <c r="J14" s="4"/>
      <c r="K14" s="4">
        <v>10</v>
      </c>
      <c r="L14" s="4"/>
      <c r="M14" s="4"/>
      <c r="N14" s="4"/>
    </row>
    <row r="15" ht="13.5" customHeight="1" spans="1:14">
      <c r="A15" s="7"/>
      <c r="B15" s="11"/>
      <c r="C15" s="4"/>
      <c r="D15" s="9" t="s">
        <v>41</v>
      </c>
      <c r="E15" s="9"/>
      <c r="F15" s="9"/>
      <c r="G15" s="10" t="s">
        <v>42</v>
      </c>
      <c r="H15" s="10" t="s">
        <v>43</v>
      </c>
      <c r="I15" s="4">
        <v>10</v>
      </c>
      <c r="J15" s="4"/>
      <c r="K15" s="4">
        <v>10</v>
      </c>
      <c r="L15" s="4"/>
      <c r="M15" s="4"/>
      <c r="N15" s="4"/>
    </row>
    <row r="16" ht="13.5" customHeight="1" spans="1:14">
      <c r="A16" s="7"/>
      <c r="B16" s="11"/>
      <c r="C16" s="8" t="s">
        <v>44</v>
      </c>
      <c r="D16" s="9" t="s">
        <v>45</v>
      </c>
      <c r="E16" s="9"/>
      <c r="F16" s="9"/>
      <c r="G16" s="10" t="s">
        <v>46</v>
      </c>
      <c r="H16" s="13">
        <v>1</v>
      </c>
      <c r="I16" s="4">
        <v>5</v>
      </c>
      <c r="J16" s="4"/>
      <c r="K16" s="4">
        <v>5</v>
      </c>
      <c r="L16" s="4"/>
      <c r="M16" s="4"/>
      <c r="N16" s="4"/>
    </row>
    <row r="17" ht="13.5" customHeight="1" spans="1:14">
      <c r="A17" s="7"/>
      <c r="B17" s="11"/>
      <c r="C17" s="11"/>
      <c r="D17" s="9" t="s">
        <v>47</v>
      </c>
      <c r="E17" s="9"/>
      <c r="F17" s="9"/>
      <c r="G17" s="10" t="s">
        <v>46</v>
      </c>
      <c r="H17" s="13">
        <v>1</v>
      </c>
      <c r="I17" s="4">
        <v>5</v>
      </c>
      <c r="J17" s="4"/>
      <c r="K17" s="4">
        <v>5</v>
      </c>
      <c r="L17" s="4"/>
      <c r="M17" s="4"/>
      <c r="N17" s="4"/>
    </row>
    <row r="18" ht="27" customHeight="1" spans="1:14">
      <c r="A18" s="7"/>
      <c r="B18" s="11"/>
      <c r="C18" s="11"/>
      <c r="D18" s="9" t="s">
        <v>48</v>
      </c>
      <c r="E18" s="9"/>
      <c r="F18" s="9"/>
      <c r="G18" s="10" t="s">
        <v>49</v>
      </c>
      <c r="H18" s="14" t="s">
        <v>50</v>
      </c>
      <c r="I18" s="4">
        <v>5</v>
      </c>
      <c r="J18" s="4"/>
      <c r="K18" s="4">
        <v>5</v>
      </c>
      <c r="L18" s="4"/>
      <c r="M18" s="4"/>
      <c r="N18" s="4"/>
    </row>
    <row r="19" ht="13.5" customHeight="1" spans="1:14">
      <c r="A19" s="7"/>
      <c r="B19" s="11"/>
      <c r="C19" s="15"/>
      <c r="D19" s="9" t="s">
        <v>51</v>
      </c>
      <c r="E19" s="9"/>
      <c r="F19" s="9"/>
      <c r="G19" s="10" t="s">
        <v>46</v>
      </c>
      <c r="H19" s="16">
        <v>0.96</v>
      </c>
      <c r="I19" s="20">
        <v>5</v>
      </c>
      <c r="J19" s="22"/>
      <c r="K19" s="20">
        <v>5</v>
      </c>
      <c r="L19" s="22"/>
      <c r="M19" s="20"/>
      <c r="N19" s="22"/>
    </row>
    <row r="20" ht="27" customHeight="1" spans="1:14">
      <c r="A20" s="7"/>
      <c r="B20" s="11"/>
      <c r="C20" s="4" t="s">
        <v>52</v>
      </c>
      <c r="D20" s="9" t="s">
        <v>53</v>
      </c>
      <c r="E20" s="9"/>
      <c r="F20" s="9"/>
      <c r="G20" s="10" t="s">
        <v>54</v>
      </c>
      <c r="H20" s="4" t="s">
        <v>55</v>
      </c>
      <c r="I20" s="4">
        <v>5</v>
      </c>
      <c r="J20" s="4"/>
      <c r="K20" s="4">
        <v>5</v>
      </c>
      <c r="L20" s="4"/>
      <c r="M20" s="4"/>
      <c r="N20" s="4"/>
    </row>
    <row r="21" ht="40.5" customHeight="1" spans="1:14">
      <c r="A21" s="7"/>
      <c r="B21" s="8" t="s">
        <v>56</v>
      </c>
      <c r="C21" s="4" t="s">
        <v>57</v>
      </c>
      <c r="D21" s="9" t="s">
        <v>58</v>
      </c>
      <c r="E21" s="9"/>
      <c r="F21" s="9"/>
      <c r="G21" s="10" t="s">
        <v>59</v>
      </c>
      <c r="H21" s="17" t="s">
        <v>60</v>
      </c>
      <c r="I21" s="4">
        <v>6</v>
      </c>
      <c r="J21" s="4"/>
      <c r="K21" s="4">
        <v>6</v>
      </c>
      <c r="L21" s="4"/>
      <c r="M21" s="4"/>
      <c r="N21" s="4"/>
    </row>
    <row r="22" ht="27" customHeight="1" spans="1:14">
      <c r="A22" s="7"/>
      <c r="B22" s="15"/>
      <c r="C22" s="4"/>
      <c r="D22" s="9" t="s">
        <v>61</v>
      </c>
      <c r="E22" s="9"/>
      <c r="F22" s="9"/>
      <c r="G22" s="10" t="s">
        <v>62</v>
      </c>
      <c r="H22" s="4" t="s">
        <v>63</v>
      </c>
      <c r="I22" s="4">
        <v>4</v>
      </c>
      <c r="J22" s="4"/>
      <c r="K22" s="4">
        <v>4</v>
      </c>
      <c r="L22" s="4"/>
      <c r="M22" s="4"/>
      <c r="N22" s="4"/>
    </row>
    <row r="23" ht="27" customHeight="1" spans="1:14">
      <c r="A23" s="7"/>
      <c r="B23" s="4" t="s">
        <v>64</v>
      </c>
      <c r="C23" s="4" t="s">
        <v>65</v>
      </c>
      <c r="D23" s="9" t="s">
        <v>66</v>
      </c>
      <c r="E23" s="9"/>
      <c r="F23" s="9"/>
      <c r="G23" s="10"/>
      <c r="H23" s="4"/>
      <c r="I23" s="4"/>
      <c r="J23" s="4"/>
      <c r="K23" s="4"/>
      <c r="L23" s="4"/>
      <c r="M23" s="4"/>
      <c r="N23" s="4"/>
    </row>
    <row r="24" ht="63" customHeight="1" spans="1:14">
      <c r="A24" s="7"/>
      <c r="B24" s="4"/>
      <c r="C24" s="4" t="s">
        <v>67</v>
      </c>
      <c r="D24" s="9" t="s">
        <v>68</v>
      </c>
      <c r="E24" s="9"/>
      <c r="F24" s="9"/>
      <c r="G24" s="10" t="s">
        <v>69</v>
      </c>
      <c r="H24" s="4" t="s">
        <v>69</v>
      </c>
      <c r="I24" s="4">
        <v>20</v>
      </c>
      <c r="J24" s="4"/>
      <c r="K24" s="4">
        <v>20</v>
      </c>
      <c r="L24" s="4"/>
      <c r="M24" s="4"/>
      <c r="N24" s="4"/>
    </row>
    <row r="25" ht="27" customHeight="1" spans="1:14">
      <c r="A25" s="7"/>
      <c r="B25" s="4"/>
      <c r="C25" s="4" t="s">
        <v>70</v>
      </c>
      <c r="D25" s="9" t="s">
        <v>66</v>
      </c>
      <c r="E25" s="9"/>
      <c r="F25" s="9"/>
      <c r="G25" s="10"/>
      <c r="H25" s="4"/>
      <c r="I25" s="4"/>
      <c r="J25" s="4"/>
      <c r="K25" s="4"/>
      <c r="L25" s="4"/>
      <c r="M25" s="4"/>
      <c r="N25" s="4"/>
    </row>
    <row r="26" ht="27" customHeight="1" spans="1:14">
      <c r="A26" s="7"/>
      <c r="B26" s="4"/>
      <c r="C26" s="4" t="s">
        <v>71</v>
      </c>
      <c r="D26" s="9" t="s">
        <v>66</v>
      </c>
      <c r="E26" s="9"/>
      <c r="F26" s="9"/>
      <c r="G26" s="10"/>
      <c r="H26" s="4"/>
      <c r="I26" s="4"/>
      <c r="J26" s="4"/>
      <c r="K26" s="4"/>
      <c r="L26" s="4"/>
      <c r="M26" s="4"/>
      <c r="N26" s="4"/>
    </row>
    <row r="27" ht="40.5" customHeight="1" spans="1:14">
      <c r="A27" s="7"/>
      <c r="B27" s="4" t="s">
        <v>72</v>
      </c>
      <c r="C27" s="4" t="s">
        <v>73</v>
      </c>
      <c r="D27" s="9" t="s">
        <v>74</v>
      </c>
      <c r="E27" s="9"/>
      <c r="F27" s="9"/>
      <c r="G27" s="10" t="s">
        <v>75</v>
      </c>
      <c r="H27" s="13">
        <v>1</v>
      </c>
      <c r="I27" s="4">
        <v>10</v>
      </c>
      <c r="J27" s="4"/>
      <c r="K27" s="4">
        <v>10</v>
      </c>
      <c r="L27" s="4"/>
      <c r="M27" s="4"/>
      <c r="N27" s="4"/>
    </row>
    <row r="28" spans="1:14">
      <c r="A28" s="18" t="s">
        <v>76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>
        <f>SUM(K13:L27,N6)</f>
        <v>99.5</v>
      </c>
      <c r="L28" s="18"/>
      <c r="M28" s="23"/>
      <c r="N28" s="23"/>
    </row>
  </sheetData>
  <sheetProtection formatCells="0" insertHyperlinks="0" autoFilter="0"/>
  <mergeCells count="11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20"/>
    <mergeCell ref="B21:B22"/>
    <mergeCell ref="B23:B26"/>
    <mergeCell ref="C13:C15"/>
    <mergeCell ref="C16:C19"/>
    <mergeCell ref="C21:C22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2022-03-19T01:44:00Z</dcterms:created>
  <dcterms:modified xsi:type="dcterms:W3CDTF">2025-08-25T10:53:38Z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